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CA5E6440-207F-4DE5-8AF5-3816F4DB655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4" r:id="rId1"/>
    <sheet name="DW" sheetId="5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" l="1"/>
  <c r="J9" i="4"/>
  <c r="J10" i="4"/>
  <c r="I11" i="4"/>
  <c r="J11" i="4"/>
  <c r="J12" i="4"/>
  <c r="J13" i="4"/>
  <c r="J14" i="4"/>
  <c r="I15" i="4"/>
  <c r="J15" i="4"/>
  <c r="J16" i="4"/>
  <c r="J17" i="4"/>
  <c r="J18" i="4"/>
  <c r="J19" i="4"/>
  <c r="J20" i="4"/>
  <c r="I21" i="4"/>
  <c r="J21" i="4"/>
  <c r="I22" i="4"/>
  <c r="J22" i="4"/>
  <c r="I23" i="4"/>
  <c r="J23" i="4"/>
  <c r="I24" i="4"/>
  <c r="J24" i="4"/>
  <c r="I25" i="4"/>
  <c r="J25" i="4"/>
  <c r="I26" i="4"/>
  <c r="J26" i="4"/>
  <c r="I27" i="4"/>
  <c r="J27" i="4"/>
  <c r="I28" i="4"/>
  <c r="J28" i="4"/>
  <c r="I29" i="4"/>
  <c r="J29" i="4"/>
  <c r="J30" i="4"/>
  <c r="I31" i="4"/>
  <c r="J31" i="4"/>
  <c r="I32" i="4"/>
  <c r="J32" i="4"/>
  <c r="I33" i="4"/>
  <c r="J33" i="4"/>
  <c r="J34" i="4"/>
  <c r="J7" i="4"/>
  <c r="G31" i="4"/>
  <c r="G30" i="4"/>
  <c r="I30" i="4" s="1"/>
  <c r="G20" i="4"/>
  <c r="I20" i="4" s="1"/>
  <c r="G8" i="4"/>
  <c r="I8" i="4" s="1"/>
  <c r="G9" i="4"/>
  <c r="I9" i="4" s="1"/>
  <c r="G10" i="4"/>
  <c r="I10" i="4" s="1"/>
  <c r="G11" i="4"/>
  <c r="G12" i="4"/>
  <c r="I12" i="4" s="1"/>
  <c r="G13" i="4"/>
  <c r="I13" i="4" s="1"/>
  <c r="G14" i="4"/>
  <c r="I14" i="4" s="1"/>
  <c r="G15" i="4"/>
  <c r="G16" i="4"/>
  <c r="I16" i="4" s="1"/>
  <c r="G17" i="4"/>
  <c r="I17" i="4" s="1"/>
  <c r="G18" i="4"/>
  <c r="I18" i="4" s="1"/>
  <c r="G7" i="4"/>
  <c r="I7" i="4" s="1"/>
  <c r="I40" i="5"/>
  <c r="H40" i="5"/>
  <c r="H8" i="5"/>
  <c r="I8" i="5"/>
  <c r="H9" i="5"/>
  <c r="I9" i="5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I24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H38" i="5"/>
  <c r="I38" i="5"/>
  <c r="H39" i="5"/>
  <c r="I39" i="5"/>
  <c r="I7" i="5"/>
  <c r="H7" i="5"/>
  <c r="G40" i="5"/>
  <c r="F40" i="5"/>
  <c r="E40" i="5"/>
  <c r="D40" i="5"/>
  <c r="G34" i="4" l="1"/>
  <c r="I34" i="4" s="1"/>
  <c r="G19" i="4"/>
  <c r="I19" i="4" s="1"/>
  <c r="G35" i="4" l="1"/>
  <c r="I35" i="4"/>
  <c r="J35" i="4"/>
</calcChain>
</file>

<file path=xl/sharedStrings.xml><?xml version="1.0" encoding="utf-8"?>
<sst xmlns="http://schemas.openxmlformats.org/spreadsheetml/2006/main" count="117" uniqueCount="99">
  <si>
    <t>District</t>
  </si>
  <si>
    <t>Bank</t>
  </si>
  <si>
    <t>SURAT</t>
  </si>
  <si>
    <t>CENTRAL BANK OF INDIA</t>
  </si>
  <si>
    <t>BHAVNAGAR</t>
  </si>
  <si>
    <t>KACHCHH</t>
  </si>
  <si>
    <t>STATE BANK OF INDIA</t>
  </si>
  <si>
    <t>VADODARA</t>
  </si>
  <si>
    <t>RAJKOT</t>
  </si>
  <si>
    <t>BANK OF BARODA</t>
  </si>
  <si>
    <t>MAHESANA</t>
  </si>
  <si>
    <t>GANDHINAGAR</t>
  </si>
  <si>
    <t>PATAN</t>
  </si>
  <si>
    <t>AMRELI</t>
  </si>
  <si>
    <t>KHEDA</t>
  </si>
  <si>
    <t>SURENDRANAGAR</t>
  </si>
  <si>
    <t>ANAND</t>
  </si>
  <si>
    <t>PUNJAB NATIONAL BANK</t>
  </si>
  <si>
    <t>NARMADA</t>
  </si>
  <si>
    <t>BHARUCH</t>
  </si>
  <si>
    <t>MAHISAGAR</t>
  </si>
  <si>
    <t>SABAR KANTHA</t>
  </si>
  <si>
    <t>PORBANDAR</t>
  </si>
  <si>
    <t>INDIAN OVERSEAS BANK</t>
  </si>
  <si>
    <t>IDBI BANK LTD</t>
  </si>
  <si>
    <t>PANCH MAHALS</t>
  </si>
  <si>
    <t>UNION BANK OF INDIA</t>
  </si>
  <si>
    <t>JAMNAGAR</t>
  </si>
  <si>
    <t>UCO BANK</t>
  </si>
  <si>
    <t>NAVSARI</t>
  </si>
  <si>
    <t>JUNAGADH</t>
  </si>
  <si>
    <t>BANK OF MAHARASHTRA</t>
  </si>
  <si>
    <t>DEVBHUMI DWARKA</t>
  </si>
  <si>
    <t>MORBI</t>
  </si>
  <si>
    <t>PUNJAB AND SIND BANK</t>
  </si>
  <si>
    <t>BANAS KANTHA</t>
  </si>
  <si>
    <t>ARVALLI</t>
  </si>
  <si>
    <t>VALSAD</t>
  </si>
  <si>
    <t>INDIAN BANK</t>
  </si>
  <si>
    <t>CANARA BANK</t>
  </si>
  <si>
    <t>GIR SOMNATH</t>
  </si>
  <si>
    <t>CHHOTAUDEPUR</t>
  </si>
  <si>
    <t>BOTAD</t>
  </si>
  <si>
    <t>BANK OF INDIA</t>
  </si>
  <si>
    <t>ICICI BANK LTD</t>
  </si>
  <si>
    <t>INDUSIND BANK LIMITED</t>
  </si>
  <si>
    <t>TAPI</t>
  </si>
  <si>
    <t>HDFC BANK LTD</t>
  </si>
  <si>
    <t>THE FEDERAL BANK LTD</t>
  </si>
  <si>
    <t>CITY UNION BANK LTD</t>
  </si>
  <si>
    <t>KOTAK MAHINDRA BANK</t>
  </si>
  <si>
    <t>TAMILNAD MERCANTILE BANK LTD</t>
  </si>
  <si>
    <t>SOUTH INDIAN BANK</t>
  </si>
  <si>
    <t>YES BANK LTD</t>
  </si>
  <si>
    <t>KARUR VYSYA BANK</t>
  </si>
  <si>
    <t>Bank of Baroda</t>
  </si>
  <si>
    <t>State Bank of India</t>
  </si>
  <si>
    <t>UCO Bank</t>
  </si>
  <si>
    <t>Union Bank of India</t>
  </si>
  <si>
    <t>Punjab National Bank</t>
  </si>
  <si>
    <t>IDBI Bank</t>
  </si>
  <si>
    <t>Indian Bank</t>
  </si>
  <si>
    <t>Canara Bank</t>
  </si>
  <si>
    <t>Central Bank of India</t>
  </si>
  <si>
    <t>Bank of India</t>
  </si>
  <si>
    <t>Indian Overseas Bank</t>
  </si>
  <si>
    <t>Bank of Maharashtra</t>
  </si>
  <si>
    <t>Amt in Rs. Crores</t>
  </si>
  <si>
    <t>Sr. No.</t>
  </si>
  <si>
    <t>Sanctions</t>
  </si>
  <si>
    <t>Disbursements</t>
  </si>
  <si>
    <t xml:space="preserve">A/c </t>
  </si>
  <si>
    <t>Amount</t>
  </si>
  <si>
    <t>Punjab and Sind Bank</t>
  </si>
  <si>
    <t>PSB Total</t>
  </si>
  <si>
    <t>RRB Total</t>
  </si>
  <si>
    <t>City Union Bank</t>
  </si>
  <si>
    <t>Federal Bank</t>
  </si>
  <si>
    <t>HDFC Bank</t>
  </si>
  <si>
    <t>ICICI Bank</t>
  </si>
  <si>
    <t>IndusInd Bank</t>
  </si>
  <si>
    <t>Kotak Mahindra Bank</t>
  </si>
  <si>
    <t>South Indian Bank</t>
  </si>
  <si>
    <t>Tamilnad Merc. Bank</t>
  </si>
  <si>
    <t>Yes Bank</t>
  </si>
  <si>
    <t>Pvt. Total</t>
  </si>
  <si>
    <t>GRAND TOTAL</t>
  </si>
  <si>
    <t>Karur Vyasa Bank</t>
  </si>
  <si>
    <t>AHMEDABAD</t>
  </si>
  <si>
    <t>DAHOD</t>
  </si>
  <si>
    <t>DANGS</t>
  </si>
  <si>
    <t>IDFC FIRST BANK LIMITED</t>
  </si>
  <si>
    <t>Gujarat Gramin Bank</t>
  </si>
  <si>
    <t>IDFC First Bank</t>
  </si>
  <si>
    <t>Source: Stand Up India Portal</t>
  </si>
  <si>
    <t>Pending for Disbursements</t>
  </si>
  <si>
    <t>Bank wise Position of Standup India as of 2nd April, 2026</t>
  </si>
  <si>
    <t>District wise Position of Standup India as of 2nd April, 2026</t>
  </si>
  <si>
    <t>Annexure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</si>
</sst>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Arial Black"/>
      <family val="2"/>
    </font>
    <font>
      <b/>
      <sz val="14"/>
      <color rgb="FF000000"/>
      <name val="Arial"/>
      <family val="2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11"/>
      <name val="Arial Black"/>
      <family val="2"/>
    </font>
    <font>
      <sz val="18"/>
      <color theme="1"/>
      <name val="Arial Black"/>
      <family val="2"/>
    </font>
    <font>
      <b/>
      <sz val="17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  <font>
      <sz val="13"/>
      <name val="Arial Black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20" applyNumberFormat="0" applyAlignment="0" applyProtection="0"/>
    <xf numFmtId="0" fontId="23" fillId="7" borderId="21" applyNumberFormat="0" applyAlignment="0" applyProtection="0"/>
    <xf numFmtId="0" fontId="24" fillId="7" borderId="20" applyNumberFormat="0" applyAlignment="0" applyProtection="0"/>
    <xf numFmtId="0" fontId="25" fillId="0" borderId="22" applyNumberFormat="0" applyFill="0" applyAlignment="0" applyProtection="0"/>
    <xf numFmtId="0" fontId="26" fillId="8" borderId="2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25" applyNumberFormat="0" applyFill="0" applyAlignment="0" applyProtection="0"/>
    <xf numFmtId="0" fontId="2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2" fillId="9" borderId="24" applyNumberFormat="0" applyFont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" fontId="10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" fontId="11" fillId="2" borderId="1" xfId="0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2" fontId="15" fillId="0" borderId="1" xfId="0" applyNumberFormat="1" applyFont="1" applyBorder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vertical="center"/>
    </xf>
    <xf numFmtId="1" fontId="16" fillId="2" borderId="16" xfId="0" applyNumberFormat="1" applyFont="1" applyFill="1" applyBorder="1" applyAlignment="1">
      <alignment vertical="center"/>
    </xf>
    <xf numFmtId="2" fontId="16" fillId="2" borderId="16" xfId="0" applyNumberFormat="1" applyFont="1" applyFill="1" applyBorder="1" applyAlignment="1">
      <alignment vertical="center"/>
    </xf>
    <xf numFmtId="1" fontId="0" fillId="0" borderId="0" xfId="0" applyNumberFormat="1"/>
    <xf numFmtId="0" fontId="0" fillId="2" borderId="0" xfId="0" applyFill="1"/>
    <xf numFmtId="0" fontId="2" fillId="0" borderId="0" xfId="33"/>
    <xf numFmtId="0" fontId="6" fillId="0" borderId="27" xfId="0" applyFont="1" applyBorder="1" applyAlignment="1">
      <alignment horizontal="center" vertical="center"/>
    </xf>
    <xf numFmtId="0" fontId="1" fillId="0" borderId="0" xfId="33" applyFo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" fontId="10" fillId="2" borderId="1" xfId="0" applyNumberFormat="1" applyFont="1" applyFill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26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4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7" xr:uid="{516C2900-58CC-498B-A321-A7B835BCE897}"/>
    <cellStyle name="60% - Accent2 2" xfId="38" xr:uid="{174E936E-14AC-4A33-A3C0-2F03AD65ACF4}"/>
    <cellStyle name="60% - Accent3 2" xfId="39" xr:uid="{C3E670FF-A633-4A8D-A274-542A4EAE10F3}"/>
    <cellStyle name="60% - Accent4 2" xfId="40" xr:uid="{D0CB1DA0-F6ED-4664-92F3-1AA114B09165}"/>
    <cellStyle name="60% - Accent5 2" xfId="41" xr:uid="{F02F7DCA-FF3C-4475-8CE9-1180853D6317}"/>
    <cellStyle name="60% - Accent6 2" xfId="42" xr:uid="{3379DA8E-9598-4BBE-82F9-D2708D7883DB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 xr:uid="{E1D27192-ECC0-463C-8E2B-08F5AF58DD67}"/>
    <cellStyle name="Normal" xfId="0" builtinId="0"/>
    <cellStyle name="Normal 2" xfId="33" xr:uid="{B7757978-A8EE-4DA3-9E72-6B94DD0A2B5B}"/>
    <cellStyle name="Note 2" xfId="36" xr:uid="{BA4DF177-8C33-479D-8B6F-E544CFC1554D}"/>
    <cellStyle name="Output" xfId="8" builtinId="21" customBuiltin="1"/>
    <cellStyle name="Percent 2" xfId="43" xr:uid="{CDC214CB-9F0D-4B29-B2F6-2B3A7F9FA08C}"/>
    <cellStyle name="Title 2" xfId="34" xr:uid="{6A73A60F-5FAE-4997-953A-842442FCB864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DATA%20FROM%20OLD%20PC%2021082021\olddata\SLBCDEPT\189%20SLBC%20March%202026\Annexure\Annexures_Pankti\Annex%2023%20SUI-Done\SUI_MarketPlaceApplicationsReport_as%20on%2002.04.2026.xlsx" TargetMode="External"/><Relationship Id="rId1" Type="http://schemas.openxmlformats.org/officeDocument/2006/relationships/externalLinkPath" Target="/DATA%20FROM%20OLD%20PC%2021082021/olddata/SLBCDEPT/189%20SLBC%20March%202026/Annexure/Annexures_Pankti/Annex%2023%20SUI-Done/SUI_MarketPlaceApplicationsReport_as%20on%2002.04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rketPlaceApplication-Original"/>
      <sheetName val="MarketPlaceApplication (2)"/>
      <sheetName val="MarketPlaceApplication-Sanction"/>
      <sheetName val="Sanction-BW-Pivot"/>
      <sheetName val="Sanction-DW-Pivot"/>
      <sheetName val="MarketPlaceApplication-Disb."/>
      <sheetName val="Disb-BW-Pivot"/>
      <sheetName val="Disb-DW-Pivo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Row Labels</v>
          </cell>
          <cell r="B3" t="str">
            <v>Count of Application No.</v>
          </cell>
          <cell r="C3" t="str">
            <v>Sum of Disbursed Amount</v>
          </cell>
        </row>
        <row r="4">
          <cell r="A4" t="str">
            <v>BANK OF BARODA</v>
          </cell>
          <cell r="B4">
            <v>2339</v>
          </cell>
          <cell r="C4">
            <v>5575324442.0900002</v>
          </cell>
        </row>
        <row r="5">
          <cell r="A5" t="str">
            <v>BANK OF INDIA</v>
          </cell>
          <cell r="B5">
            <v>454</v>
          </cell>
          <cell r="C5">
            <v>858876036.5</v>
          </cell>
        </row>
        <row r="6">
          <cell r="A6" t="str">
            <v>BANK OF MAHARASHTRA</v>
          </cell>
          <cell r="B6">
            <v>264</v>
          </cell>
          <cell r="C6">
            <v>1103397990</v>
          </cell>
        </row>
        <row r="7">
          <cell r="A7" t="str">
            <v>CANARA BANK</v>
          </cell>
          <cell r="B7">
            <v>773</v>
          </cell>
          <cell r="C7">
            <v>2165993257.75</v>
          </cell>
        </row>
        <row r="8">
          <cell r="A8" t="str">
            <v>CENTRAL BANK OF INDIA</v>
          </cell>
          <cell r="B8">
            <v>1572</v>
          </cell>
          <cell r="C8">
            <v>5528332564.6999998</v>
          </cell>
        </row>
        <row r="9">
          <cell r="A9" t="str">
            <v>Gujarat Gramin Bank</v>
          </cell>
          <cell r="B9">
            <v>1122</v>
          </cell>
          <cell r="C9">
            <v>2930337510.5</v>
          </cell>
        </row>
        <row r="10">
          <cell r="A10" t="str">
            <v>HDFC BANK LTD</v>
          </cell>
          <cell r="B10">
            <v>986</v>
          </cell>
          <cell r="C10">
            <v>2837275799</v>
          </cell>
        </row>
        <row r="11">
          <cell r="A11" t="str">
            <v>ICICI BANK LTD</v>
          </cell>
          <cell r="B11">
            <v>311</v>
          </cell>
          <cell r="C11">
            <v>1359016854</v>
          </cell>
        </row>
        <row r="12">
          <cell r="A12" t="str">
            <v>IDBI BANK LTD</v>
          </cell>
          <cell r="B12">
            <v>80</v>
          </cell>
          <cell r="C12">
            <v>231001057</v>
          </cell>
        </row>
        <row r="13">
          <cell r="A13" t="str">
            <v>INDIAN BANK</v>
          </cell>
          <cell r="B13">
            <v>880</v>
          </cell>
          <cell r="C13">
            <v>2423413500</v>
          </cell>
        </row>
        <row r="14">
          <cell r="A14" t="str">
            <v>INDIAN OVERSEAS BANK</v>
          </cell>
          <cell r="B14">
            <v>707</v>
          </cell>
          <cell r="C14">
            <v>1737920705</v>
          </cell>
        </row>
        <row r="15">
          <cell r="A15" t="str">
            <v>INDUSIND BANK LIMITED</v>
          </cell>
          <cell r="B15">
            <v>63</v>
          </cell>
          <cell r="C15">
            <v>131815641</v>
          </cell>
        </row>
        <row r="16">
          <cell r="A16" t="str">
            <v>KARUR VYSYA BANK</v>
          </cell>
          <cell r="B16">
            <v>14</v>
          </cell>
          <cell r="C16">
            <v>106213000</v>
          </cell>
        </row>
        <row r="17">
          <cell r="A17" t="str">
            <v>KOTAK MAHINDRA BANK</v>
          </cell>
          <cell r="B17">
            <v>468</v>
          </cell>
          <cell r="C17">
            <v>1672106957</v>
          </cell>
        </row>
        <row r="18">
          <cell r="A18" t="str">
            <v>PUNJAB AND SIND BANK</v>
          </cell>
          <cell r="B18">
            <v>69</v>
          </cell>
          <cell r="C18">
            <v>218085000</v>
          </cell>
        </row>
        <row r="19">
          <cell r="A19" t="str">
            <v>PUNJAB NATIONAL BANK</v>
          </cell>
          <cell r="B19">
            <v>817</v>
          </cell>
          <cell r="C19">
            <v>2100721926.4000001</v>
          </cell>
        </row>
        <row r="20">
          <cell r="A20" t="str">
            <v>SOUTH INDIAN BANK</v>
          </cell>
          <cell r="B20">
            <v>5</v>
          </cell>
          <cell r="C20">
            <v>45004000</v>
          </cell>
        </row>
        <row r="21">
          <cell r="A21" t="str">
            <v>STATE BANK OF INDIA</v>
          </cell>
          <cell r="B21">
            <v>2145</v>
          </cell>
          <cell r="C21">
            <v>4109184325.77</v>
          </cell>
        </row>
        <row r="22">
          <cell r="A22" t="str">
            <v>TAMILNAD MERCANTILE BANK LTD</v>
          </cell>
          <cell r="B22">
            <v>2</v>
          </cell>
          <cell r="C22">
            <v>16400000</v>
          </cell>
        </row>
        <row r="23">
          <cell r="A23" t="str">
            <v>THE FEDERAL BANK LTD</v>
          </cell>
          <cell r="B23">
            <v>16</v>
          </cell>
          <cell r="C23">
            <v>55731000</v>
          </cell>
        </row>
        <row r="24">
          <cell r="A24" t="str">
            <v>UCO BANK</v>
          </cell>
          <cell r="B24">
            <v>538</v>
          </cell>
          <cell r="C24">
            <v>2269999625.4200001</v>
          </cell>
        </row>
        <row r="25">
          <cell r="A25" t="str">
            <v>UNION BANK OF INDIA</v>
          </cell>
          <cell r="B25">
            <v>789</v>
          </cell>
          <cell r="C25">
            <v>1782334492.5700004</v>
          </cell>
        </row>
        <row r="26">
          <cell r="A26" t="str">
            <v>YES BANK LTD</v>
          </cell>
          <cell r="B26">
            <v>298</v>
          </cell>
          <cell r="C26">
            <v>1113277564.0899999</v>
          </cell>
        </row>
        <row r="27">
          <cell r="A27" t="str">
            <v>Grand Total</v>
          </cell>
          <cell r="B27">
            <v>14712</v>
          </cell>
          <cell r="C27">
            <v>40371763248.790009</v>
          </cell>
        </row>
        <row r="28">
          <cell r="A28" t="str">
            <v>Bank of Baroda</v>
          </cell>
        </row>
        <row r="29">
          <cell r="A29" t="str">
            <v>Bank of India</v>
          </cell>
        </row>
        <row r="30">
          <cell r="A30" t="str">
            <v>Bank of Maharashtra</v>
          </cell>
        </row>
        <row r="31">
          <cell r="A31" t="str">
            <v>Canara Bank</v>
          </cell>
        </row>
        <row r="32">
          <cell r="A32" t="str">
            <v>Central Bank of India</v>
          </cell>
        </row>
        <row r="33">
          <cell r="A33" t="str">
            <v>Indian Bank</v>
          </cell>
        </row>
        <row r="34">
          <cell r="A34" t="str">
            <v>Indian Overseas Bank</v>
          </cell>
        </row>
        <row r="35">
          <cell r="A35" t="str">
            <v>Punjab and Sind Bank</v>
          </cell>
        </row>
        <row r="36">
          <cell r="A36" t="str">
            <v>Punjab National Bank</v>
          </cell>
        </row>
        <row r="37">
          <cell r="A37" t="str">
            <v>State Bank of India</v>
          </cell>
        </row>
        <row r="38">
          <cell r="A38" t="str">
            <v>UCO Bank</v>
          </cell>
        </row>
        <row r="39">
          <cell r="A39" t="str">
            <v>Union Bank of India</v>
          </cell>
        </row>
        <row r="40">
          <cell r="A40" t="str">
            <v>Gujarat Gramin Bank</v>
          </cell>
        </row>
        <row r="41">
          <cell r="A41" t="str">
            <v>City Union Bank</v>
          </cell>
        </row>
        <row r="42">
          <cell r="A42" t="str">
            <v>THE FEDERAL BANK LTD</v>
          </cell>
        </row>
        <row r="43">
          <cell r="A43" t="str">
            <v>HDFC BANK LTD</v>
          </cell>
        </row>
        <row r="44">
          <cell r="A44" t="str">
            <v>ICICI BANK LTD</v>
          </cell>
        </row>
        <row r="45">
          <cell r="A45" t="str">
            <v>IDBI BANK LTD</v>
          </cell>
        </row>
        <row r="46">
          <cell r="A46" t="str">
            <v>IDFC First Bank</v>
          </cell>
        </row>
        <row r="47">
          <cell r="A47" t="str">
            <v>INDUSIND BANK LIMITED</v>
          </cell>
        </row>
        <row r="48">
          <cell r="A48" t="str">
            <v>KARUR VYSYA BANK</v>
          </cell>
        </row>
        <row r="49">
          <cell r="A49" t="str">
            <v>Kotak Mahindra Bank</v>
          </cell>
        </row>
        <row r="50">
          <cell r="A50" t="str">
            <v>South Indian Bank</v>
          </cell>
        </row>
        <row r="51">
          <cell r="A51" t="str">
            <v>TAMILNAD MERCANTILE BANK LTD</v>
          </cell>
        </row>
        <row r="52">
          <cell r="A52" t="str">
            <v>YES BANK LTD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36"/>
  <sheetViews>
    <sheetView zoomScale="115" zoomScaleNormal="11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2" sqref="B2:J2"/>
    </sheetView>
  </sheetViews>
  <sheetFormatPr defaultRowHeight="15" x14ac:dyDescent="0.25"/>
  <cols>
    <col min="1" max="1" width="3.85546875" customWidth="1"/>
    <col min="2" max="2" width="7.140625" customWidth="1"/>
    <col min="3" max="3" width="38.85546875" hidden="1" customWidth="1"/>
    <col min="4" max="4" width="34.5703125" customWidth="1"/>
    <col min="5" max="5" width="8.42578125" bestFit="1" customWidth="1"/>
    <col min="6" max="6" width="12.7109375" customWidth="1"/>
    <col min="7" max="7" width="8.42578125" bestFit="1" customWidth="1"/>
    <col min="8" max="8" width="12.85546875" customWidth="1"/>
    <col min="9" max="9" width="7" bestFit="1" customWidth="1"/>
    <col min="10" max="10" width="18.42578125" customWidth="1"/>
    <col min="11" max="12" width="11" customWidth="1"/>
    <col min="13" max="13" width="22" customWidth="1"/>
    <col min="14" max="15" width="11" customWidth="1"/>
    <col min="16" max="16" width="12" customWidth="1"/>
    <col min="18" max="18" width="12" bestFit="1" customWidth="1"/>
  </cols>
  <sheetData>
    <row r="1" spans="2:10" ht="33.75" x14ac:dyDescent="0.65">
      <c r="B1" s="47" t="s">
        <v>98</v>
      </c>
      <c r="C1" s="47"/>
      <c r="D1" s="47"/>
      <c r="E1" s="47"/>
      <c r="F1" s="47"/>
      <c r="G1" s="47"/>
      <c r="H1" s="47"/>
      <c r="I1" s="47"/>
      <c r="J1" s="47"/>
    </row>
    <row r="2" spans="2:10" ht="18" x14ac:dyDescent="0.25">
      <c r="B2" s="46" t="s">
        <v>96</v>
      </c>
      <c r="C2" s="46"/>
      <c r="D2" s="46"/>
      <c r="E2" s="46"/>
      <c r="F2" s="46"/>
      <c r="G2" s="46"/>
      <c r="H2" s="46"/>
      <c r="I2" s="46"/>
      <c r="J2" s="46"/>
    </row>
    <row r="3" spans="2:10" ht="21" x14ac:dyDescent="0.25">
      <c r="B3" s="1"/>
      <c r="C3" s="1"/>
      <c r="D3" s="1"/>
      <c r="E3" s="1"/>
    </row>
    <row r="4" spans="2:10" ht="18.75" x14ac:dyDescent="0.3">
      <c r="B4" s="2"/>
      <c r="C4" s="2"/>
      <c r="E4" s="48" t="s">
        <v>67</v>
      </c>
      <c r="F4" s="48"/>
      <c r="G4" s="48"/>
      <c r="H4" s="48"/>
      <c r="I4" s="48"/>
      <c r="J4" s="48"/>
    </row>
    <row r="5" spans="2:10" ht="27" customHeight="1" x14ac:dyDescent="0.25">
      <c r="B5" s="58" t="s">
        <v>68</v>
      </c>
      <c r="C5" s="3"/>
      <c r="D5" s="59" t="s">
        <v>1</v>
      </c>
      <c r="E5" s="50" t="s">
        <v>69</v>
      </c>
      <c r="F5" s="50"/>
      <c r="G5" s="50" t="s">
        <v>70</v>
      </c>
      <c r="H5" s="50"/>
      <c r="I5" s="45" t="s">
        <v>95</v>
      </c>
      <c r="J5" s="45"/>
    </row>
    <row r="6" spans="2:10" x14ac:dyDescent="0.25">
      <c r="B6" s="58"/>
      <c r="C6" s="3"/>
      <c r="D6" s="59"/>
      <c r="E6" s="4" t="s">
        <v>71</v>
      </c>
      <c r="F6" s="4" t="s">
        <v>72</v>
      </c>
      <c r="G6" s="4" t="s">
        <v>71</v>
      </c>
      <c r="H6" s="4" t="s">
        <v>72</v>
      </c>
      <c r="I6" s="4" t="s">
        <v>71</v>
      </c>
      <c r="J6" s="4" t="s">
        <v>72</v>
      </c>
    </row>
    <row r="7" spans="2:10" x14ac:dyDescent="0.25">
      <c r="B7" s="5">
        <v>1</v>
      </c>
      <c r="C7" s="5" t="s">
        <v>9</v>
      </c>
      <c r="D7" s="6" t="s">
        <v>55</v>
      </c>
      <c r="E7" s="7">
        <v>2388</v>
      </c>
      <c r="F7" s="8">
        <v>569.3603693</v>
      </c>
      <c r="G7" s="7">
        <f>VLOOKUP(D7,'[1]Disb-BW-Pivot'!$A:$C,2,FALSE)</f>
        <v>2339</v>
      </c>
      <c r="H7" s="7">
        <v>557.532444209</v>
      </c>
      <c r="I7" s="7">
        <f>E7-G7</f>
        <v>49</v>
      </c>
      <c r="J7" s="8">
        <f>F7-H7</f>
        <v>11.827925090999997</v>
      </c>
    </row>
    <row r="8" spans="2:10" x14ac:dyDescent="0.25">
      <c r="B8" s="5">
        <v>2</v>
      </c>
      <c r="C8" s="5" t="s">
        <v>43</v>
      </c>
      <c r="D8" s="6" t="s">
        <v>64</v>
      </c>
      <c r="E8" s="7">
        <v>649</v>
      </c>
      <c r="F8" s="8">
        <v>151.25141260000001</v>
      </c>
      <c r="G8" s="7">
        <f>VLOOKUP(D8,'[1]Disb-BW-Pivot'!$A:$C,2,FALSE)</f>
        <v>454</v>
      </c>
      <c r="H8" s="7">
        <v>85.887603650000003</v>
      </c>
      <c r="I8" s="7">
        <f t="shared" ref="I8:I34" si="0">E8-G8</f>
        <v>195</v>
      </c>
      <c r="J8" s="8">
        <f t="shared" ref="J8:J34" si="1">F8-H8</f>
        <v>65.363808950000006</v>
      </c>
    </row>
    <row r="9" spans="2:10" x14ac:dyDescent="0.25">
      <c r="B9" s="5">
        <v>3</v>
      </c>
      <c r="C9" s="5" t="s">
        <v>31</v>
      </c>
      <c r="D9" s="6" t="s">
        <v>66</v>
      </c>
      <c r="E9" s="7">
        <v>273</v>
      </c>
      <c r="F9" s="8">
        <v>112.52600200000001</v>
      </c>
      <c r="G9" s="7">
        <f>VLOOKUP(D9,'[1]Disb-BW-Pivot'!$A:$C,2,FALSE)</f>
        <v>264</v>
      </c>
      <c r="H9" s="7">
        <v>110.339799</v>
      </c>
      <c r="I9" s="7">
        <f t="shared" si="0"/>
        <v>9</v>
      </c>
      <c r="J9" s="8">
        <f t="shared" si="1"/>
        <v>2.1862030000000061</v>
      </c>
    </row>
    <row r="10" spans="2:10" x14ac:dyDescent="0.25">
      <c r="B10" s="5">
        <v>4</v>
      </c>
      <c r="C10" s="5" t="s">
        <v>39</v>
      </c>
      <c r="D10" s="6" t="s">
        <v>62</v>
      </c>
      <c r="E10" s="7">
        <v>1001</v>
      </c>
      <c r="F10" s="8">
        <v>295.61712929999999</v>
      </c>
      <c r="G10" s="7">
        <f>VLOOKUP(D10,'[1]Disb-BW-Pivot'!$A:$C,2,FALSE)</f>
        <v>773</v>
      </c>
      <c r="H10" s="7">
        <v>216.59932577500001</v>
      </c>
      <c r="I10" s="7">
        <f t="shared" si="0"/>
        <v>228</v>
      </c>
      <c r="J10" s="8">
        <f t="shared" si="1"/>
        <v>79.017803524999977</v>
      </c>
    </row>
    <row r="11" spans="2:10" x14ac:dyDescent="0.25">
      <c r="B11" s="5">
        <v>5</v>
      </c>
      <c r="C11" s="5" t="s">
        <v>3</v>
      </c>
      <c r="D11" s="6" t="s">
        <v>63</v>
      </c>
      <c r="E11" s="7">
        <v>1702</v>
      </c>
      <c r="F11" s="8">
        <v>710.17246520000003</v>
      </c>
      <c r="G11" s="7">
        <f>VLOOKUP(D11,'[1]Disb-BW-Pivot'!$A:$C,2,FALSE)</f>
        <v>1572</v>
      </c>
      <c r="H11" s="7">
        <v>552.83325647000004</v>
      </c>
      <c r="I11" s="7">
        <f t="shared" si="0"/>
        <v>130</v>
      </c>
      <c r="J11" s="8">
        <f t="shared" si="1"/>
        <v>157.33920873</v>
      </c>
    </row>
    <row r="12" spans="2:10" x14ac:dyDescent="0.25">
      <c r="B12" s="5">
        <v>6</v>
      </c>
      <c r="C12" s="5" t="s">
        <v>38</v>
      </c>
      <c r="D12" s="6" t="s">
        <v>61</v>
      </c>
      <c r="E12" s="7">
        <v>916</v>
      </c>
      <c r="F12" s="8">
        <v>256.627025</v>
      </c>
      <c r="G12" s="7">
        <f>VLOOKUP(D12,'[1]Disb-BW-Pivot'!$A:$C,2,FALSE)</f>
        <v>880</v>
      </c>
      <c r="H12" s="7">
        <v>242.34135000000001</v>
      </c>
      <c r="I12" s="7">
        <f t="shared" si="0"/>
        <v>36</v>
      </c>
      <c r="J12" s="8">
        <f t="shared" si="1"/>
        <v>14.285674999999998</v>
      </c>
    </row>
    <row r="13" spans="2:10" x14ac:dyDescent="0.25">
      <c r="B13" s="5">
        <v>7</v>
      </c>
      <c r="C13" s="5" t="s">
        <v>23</v>
      </c>
      <c r="D13" s="6" t="s">
        <v>65</v>
      </c>
      <c r="E13" s="7">
        <v>707</v>
      </c>
      <c r="F13" s="8">
        <v>176.64227679999999</v>
      </c>
      <c r="G13" s="7">
        <f>VLOOKUP(D13,'[1]Disb-BW-Pivot'!$A:$C,2,FALSE)</f>
        <v>707</v>
      </c>
      <c r="H13" s="7">
        <v>173.79207049999999</v>
      </c>
      <c r="I13" s="7">
        <f t="shared" si="0"/>
        <v>0</v>
      </c>
      <c r="J13" s="8">
        <f t="shared" si="1"/>
        <v>2.8502062999999964</v>
      </c>
    </row>
    <row r="14" spans="2:10" x14ac:dyDescent="0.25">
      <c r="B14" s="5">
        <v>8</v>
      </c>
      <c r="C14" s="5" t="s">
        <v>34</v>
      </c>
      <c r="D14" s="6" t="s">
        <v>73</v>
      </c>
      <c r="E14" s="7">
        <v>69</v>
      </c>
      <c r="F14" s="8">
        <v>23.4693127</v>
      </c>
      <c r="G14" s="7">
        <f>VLOOKUP(D14,'[1]Disb-BW-Pivot'!$A:$C,2,FALSE)</f>
        <v>69</v>
      </c>
      <c r="H14" s="7">
        <v>21.808499999999999</v>
      </c>
      <c r="I14" s="7">
        <f t="shared" si="0"/>
        <v>0</v>
      </c>
      <c r="J14" s="8">
        <f t="shared" si="1"/>
        <v>1.660812700000001</v>
      </c>
    </row>
    <row r="15" spans="2:10" x14ac:dyDescent="0.25">
      <c r="B15" s="5">
        <v>9</v>
      </c>
      <c r="C15" s="5" t="s">
        <v>17</v>
      </c>
      <c r="D15" s="6" t="s">
        <v>59</v>
      </c>
      <c r="E15" s="7">
        <v>818</v>
      </c>
      <c r="F15" s="8">
        <v>227.19331099999999</v>
      </c>
      <c r="G15" s="7">
        <f>VLOOKUP(D15,'[1]Disb-BW-Pivot'!$A:$C,2,FALSE)</f>
        <v>817</v>
      </c>
      <c r="H15" s="7">
        <v>210.07219264</v>
      </c>
      <c r="I15" s="7">
        <f t="shared" si="0"/>
        <v>1</v>
      </c>
      <c r="J15" s="8">
        <f t="shared" si="1"/>
        <v>17.121118359999997</v>
      </c>
    </row>
    <row r="16" spans="2:10" x14ac:dyDescent="0.25">
      <c r="B16" s="5">
        <v>10</v>
      </c>
      <c r="C16" s="5" t="s">
        <v>6</v>
      </c>
      <c r="D16" s="6" t="s">
        <v>56</v>
      </c>
      <c r="E16" s="7">
        <v>4765</v>
      </c>
      <c r="F16" s="8">
        <v>1009.0756106</v>
      </c>
      <c r="G16" s="7">
        <f>VLOOKUP(D16,'[1]Disb-BW-Pivot'!$A:$C,2,FALSE)</f>
        <v>2145</v>
      </c>
      <c r="H16" s="7">
        <v>410.91843257699998</v>
      </c>
      <c r="I16" s="7">
        <f t="shared" si="0"/>
        <v>2620</v>
      </c>
      <c r="J16" s="8">
        <f t="shared" si="1"/>
        <v>598.15717802300003</v>
      </c>
    </row>
    <row r="17" spans="2:10" x14ac:dyDescent="0.25">
      <c r="B17" s="5">
        <v>11</v>
      </c>
      <c r="C17" s="5" t="s">
        <v>28</v>
      </c>
      <c r="D17" s="6" t="s">
        <v>57</v>
      </c>
      <c r="E17" s="7">
        <v>548</v>
      </c>
      <c r="F17" s="8">
        <v>229.97982500000001</v>
      </c>
      <c r="G17" s="7">
        <f>VLOOKUP(D17,'[1]Disb-BW-Pivot'!$A:$C,2,FALSE)</f>
        <v>538</v>
      </c>
      <c r="H17" s="7">
        <v>226.99996254200002</v>
      </c>
      <c r="I17" s="7">
        <f t="shared" si="0"/>
        <v>10</v>
      </c>
      <c r="J17" s="8">
        <f t="shared" si="1"/>
        <v>2.9798624579999853</v>
      </c>
    </row>
    <row r="18" spans="2:10" x14ac:dyDescent="0.25">
      <c r="B18" s="5">
        <v>12</v>
      </c>
      <c r="C18" s="5" t="s">
        <v>26</v>
      </c>
      <c r="D18" s="6" t="s">
        <v>58</v>
      </c>
      <c r="E18" s="7">
        <v>1642</v>
      </c>
      <c r="F18" s="8">
        <v>417.32447639999998</v>
      </c>
      <c r="G18" s="7">
        <f>VLOOKUP(D18,'[1]Disb-BW-Pivot'!$A:$C,2,FALSE)</f>
        <v>789</v>
      </c>
      <c r="H18" s="7">
        <v>178.23344925700005</v>
      </c>
      <c r="I18" s="7">
        <f t="shared" si="0"/>
        <v>853</v>
      </c>
      <c r="J18" s="8">
        <f t="shared" si="1"/>
        <v>239.09102714299993</v>
      </c>
    </row>
    <row r="19" spans="2:10" x14ac:dyDescent="0.25">
      <c r="B19" s="49" t="s">
        <v>74</v>
      </c>
      <c r="C19" s="49"/>
      <c r="D19" s="49"/>
      <c r="E19" s="7">
        <v>15478</v>
      </c>
      <c r="F19" s="8">
        <v>4179.2392159000001</v>
      </c>
      <c r="G19" s="7">
        <f>SUM(G7:G18)</f>
        <v>11347</v>
      </c>
      <c r="H19" s="8">
        <v>2987.3583866200006</v>
      </c>
      <c r="I19" s="7">
        <f t="shared" si="0"/>
        <v>4131</v>
      </c>
      <c r="J19" s="8">
        <f t="shared" si="1"/>
        <v>1191.8808292799995</v>
      </c>
    </row>
    <row r="20" spans="2:10" x14ac:dyDescent="0.25">
      <c r="B20" s="28">
        <v>13</v>
      </c>
      <c r="C20" s="28"/>
      <c r="D20" s="29" t="s">
        <v>92</v>
      </c>
      <c r="E20" s="7">
        <v>1123</v>
      </c>
      <c r="F20" s="8">
        <v>311.23808159999999</v>
      </c>
      <c r="G20" s="7">
        <f>VLOOKUP(D20,'[1]Disb-BW-Pivot'!$A:$C,2,FALSE)</f>
        <v>1122</v>
      </c>
      <c r="H20" s="7">
        <v>293.03375104999998</v>
      </c>
      <c r="I20" s="7">
        <f t="shared" si="0"/>
        <v>1</v>
      </c>
      <c r="J20" s="8">
        <f t="shared" si="1"/>
        <v>18.204330550000009</v>
      </c>
    </row>
    <row r="21" spans="2:10" x14ac:dyDescent="0.25">
      <c r="B21" s="51" t="s">
        <v>75</v>
      </c>
      <c r="C21" s="51"/>
      <c r="D21" s="51"/>
      <c r="E21" s="7">
        <v>1123</v>
      </c>
      <c r="F21" s="30">
        <v>311.23808159999999</v>
      </c>
      <c r="G21" s="31">
        <v>1122</v>
      </c>
      <c r="H21" s="30">
        <v>293.03375104999998</v>
      </c>
      <c r="I21" s="7">
        <f t="shared" si="0"/>
        <v>1</v>
      </c>
      <c r="J21" s="8">
        <f t="shared" si="1"/>
        <v>18.204330550000009</v>
      </c>
    </row>
    <row r="22" spans="2:10" x14ac:dyDescent="0.25">
      <c r="B22" s="5">
        <v>14</v>
      </c>
      <c r="C22" s="5" t="s">
        <v>49</v>
      </c>
      <c r="D22" s="6" t="s">
        <v>76</v>
      </c>
      <c r="E22" s="7">
        <v>1</v>
      </c>
      <c r="F22" s="8">
        <v>0.54</v>
      </c>
      <c r="G22" s="7">
        <v>0</v>
      </c>
      <c r="H22" s="7">
        <v>0</v>
      </c>
      <c r="I22" s="7">
        <f t="shared" si="0"/>
        <v>1</v>
      </c>
      <c r="J22" s="8">
        <f t="shared" si="1"/>
        <v>0.54</v>
      </c>
    </row>
    <row r="23" spans="2:10" x14ac:dyDescent="0.25">
      <c r="B23" s="5">
        <v>15</v>
      </c>
      <c r="C23" s="5" t="s">
        <v>48</v>
      </c>
      <c r="D23" s="6" t="s">
        <v>77</v>
      </c>
      <c r="E23" s="7">
        <v>16</v>
      </c>
      <c r="F23" s="8">
        <v>5.5731000000000002</v>
      </c>
      <c r="G23" s="7">
        <v>16</v>
      </c>
      <c r="H23" s="7">
        <v>5.5731000000000002</v>
      </c>
      <c r="I23" s="7">
        <f t="shared" si="0"/>
        <v>0</v>
      </c>
      <c r="J23" s="8">
        <f t="shared" si="1"/>
        <v>0</v>
      </c>
    </row>
    <row r="24" spans="2:10" x14ac:dyDescent="0.25">
      <c r="B24" s="5">
        <v>16</v>
      </c>
      <c r="C24" s="5" t="s">
        <v>47</v>
      </c>
      <c r="D24" s="6" t="s">
        <v>78</v>
      </c>
      <c r="E24" s="7">
        <v>1297</v>
      </c>
      <c r="F24" s="8">
        <v>360.9620898</v>
      </c>
      <c r="G24" s="7">
        <v>986</v>
      </c>
      <c r="H24" s="7">
        <v>283.72757990000002</v>
      </c>
      <c r="I24" s="7">
        <f t="shared" si="0"/>
        <v>311</v>
      </c>
      <c r="J24" s="8">
        <f t="shared" si="1"/>
        <v>77.234509899999978</v>
      </c>
    </row>
    <row r="25" spans="2:10" x14ac:dyDescent="0.25">
      <c r="B25" s="5">
        <v>17</v>
      </c>
      <c r="C25" s="5" t="s">
        <v>44</v>
      </c>
      <c r="D25" s="6" t="s">
        <v>79</v>
      </c>
      <c r="E25" s="7">
        <v>317</v>
      </c>
      <c r="F25" s="8">
        <v>138.43375119999999</v>
      </c>
      <c r="G25" s="7">
        <v>311</v>
      </c>
      <c r="H25" s="7">
        <v>135.90168539999999</v>
      </c>
      <c r="I25" s="7">
        <f t="shared" si="0"/>
        <v>6</v>
      </c>
      <c r="J25" s="8">
        <f t="shared" si="1"/>
        <v>2.532065799999998</v>
      </c>
    </row>
    <row r="26" spans="2:10" x14ac:dyDescent="0.25">
      <c r="B26" s="5">
        <v>18</v>
      </c>
      <c r="C26" s="5" t="s">
        <v>24</v>
      </c>
      <c r="D26" s="6" t="s">
        <v>60</v>
      </c>
      <c r="E26" s="7">
        <v>82</v>
      </c>
      <c r="F26" s="8">
        <v>23.3108921</v>
      </c>
      <c r="G26" s="7">
        <v>80</v>
      </c>
      <c r="H26" s="7">
        <v>23.1001057</v>
      </c>
      <c r="I26" s="7">
        <f t="shared" si="0"/>
        <v>2</v>
      </c>
      <c r="J26" s="8">
        <f t="shared" si="1"/>
        <v>0.21078639999999993</v>
      </c>
    </row>
    <row r="27" spans="2:10" x14ac:dyDescent="0.25">
      <c r="B27" s="5">
        <v>19</v>
      </c>
      <c r="C27" s="5" t="s">
        <v>91</v>
      </c>
      <c r="D27" s="6" t="s">
        <v>93</v>
      </c>
      <c r="E27" s="7">
        <v>1</v>
      </c>
      <c r="F27" s="8">
        <v>0.1053341</v>
      </c>
      <c r="G27" s="7">
        <v>0</v>
      </c>
      <c r="H27" s="7">
        <v>0</v>
      </c>
      <c r="I27" s="7">
        <f t="shared" si="0"/>
        <v>1</v>
      </c>
      <c r="J27" s="8">
        <f t="shared" si="1"/>
        <v>0.1053341</v>
      </c>
    </row>
    <row r="28" spans="2:10" x14ac:dyDescent="0.25">
      <c r="B28" s="5">
        <v>20</v>
      </c>
      <c r="C28" s="5" t="s">
        <v>45</v>
      </c>
      <c r="D28" s="6" t="s">
        <v>80</v>
      </c>
      <c r="E28" s="7">
        <v>63</v>
      </c>
      <c r="F28" s="8">
        <v>14.747988100000001</v>
      </c>
      <c r="G28" s="7">
        <v>63</v>
      </c>
      <c r="H28" s="7">
        <v>13.181564099999999</v>
      </c>
      <c r="I28" s="7">
        <f t="shared" si="0"/>
        <v>0</v>
      </c>
      <c r="J28" s="8">
        <f t="shared" si="1"/>
        <v>1.5664240000000014</v>
      </c>
    </row>
    <row r="29" spans="2:10" x14ac:dyDescent="0.25">
      <c r="B29" s="5">
        <v>21</v>
      </c>
      <c r="C29" s="5" t="s">
        <v>54</v>
      </c>
      <c r="D29" s="6" t="s">
        <v>87</v>
      </c>
      <c r="E29" s="7">
        <v>14</v>
      </c>
      <c r="F29" s="8">
        <v>10.6213</v>
      </c>
      <c r="G29" s="7">
        <v>14</v>
      </c>
      <c r="H29" s="7">
        <v>10.6213</v>
      </c>
      <c r="I29" s="7">
        <f t="shared" si="0"/>
        <v>0</v>
      </c>
      <c r="J29" s="8">
        <f t="shared" si="1"/>
        <v>0</v>
      </c>
    </row>
    <row r="30" spans="2:10" x14ac:dyDescent="0.25">
      <c r="B30" s="5">
        <v>22</v>
      </c>
      <c r="C30" s="5" t="s">
        <v>50</v>
      </c>
      <c r="D30" s="6" t="s">
        <v>81</v>
      </c>
      <c r="E30" s="7">
        <v>513</v>
      </c>
      <c r="F30" s="8">
        <v>181.66933159999999</v>
      </c>
      <c r="G30" s="7">
        <f>VLOOKUP(D30,'[1]Disb-BW-Pivot'!$A:$C,2,FALSE)</f>
        <v>468</v>
      </c>
      <c r="H30" s="7">
        <v>167.2106957</v>
      </c>
      <c r="I30" s="7">
        <f t="shared" si="0"/>
        <v>45</v>
      </c>
      <c r="J30" s="8">
        <f t="shared" si="1"/>
        <v>14.45863589999999</v>
      </c>
    </row>
    <row r="31" spans="2:10" x14ac:dyDescent="0.25">
      <c r="B31" s="5">
        <v>23</v>
      </c>
      <c r="C31" s="5" t="s">
        <v>52</v>
      </c>
      <c r="D31" s="6" t="s">
        <v>82</v>
      </c>
      <c r="E31" s="7">
        <v>6</v>
      </c>
      <c r="F31" s="8">
        <v>4.5004</v>
      </c>
      <c r="G31" s="7">
        <f>VLOOKUP(D31,'[1]Disb-BW-Pivot'!$A:$C,2,FALSE)</f>
        <v>5</v>
      </c>
      <c r="H31" s="7">
        <v>4.5004</v>
      </c>
      <c r="I31" s="7">
        <f t="shared" si="0"/>
        <v>1</v>
      </c>
      <c r="J31" s="8">
        <f t="shared" si="1"/>
        <v>0</v>
      </c>
    </row>
    <row r="32" spans="2:10" x14ac:dyDescent="0.25">
      <c r="B32" s="5">
        <v>24</v>
      </c>
      <c r="C32" s="5" t="s">
        <v>51</v>
      </c>
      <c r="D32" s="6" t="s">
        <v>83</v>
      </c>
      <c r="E32" s="7">
        <v>2</v>
      </c>
      <c r="F32" s="8">
        <v>1.64</v>
      </c>
      <c r="G32" s="7">
        <v>2</v>
      </c>
      <c r="H32" s="7">
        <v>1.64</v>
      </c>
      <c r="I32" s="7">
        <f t="shared" si="0"/>
        <v>0</v>
      </c>
      <c r="J32" s="8">
        <f t="shared" si="1"/>
        <v>0</v>
      </c>
    </row>
    <row r="33" spans="2:10" x14ac:dyDescent="0.25">
      <c r="B33" s="5">
        <v>25</v>
      </c>
      <c r="C33" s="9" t="s">
        <v>53</v>
      </c>
      <c r="D33" s="10" t="s">
        <v>84</v>
      </c>
      <c r="E33" s="7">
        <v>298</v>
      </c>
      <c r="F33" s="8">
        <v>111.3277564</v>
      </c>
      <c r="G33" s="7">
        <v>298</v>
      </c>
      <c r="H33" s="7">
        <v>111.32775640899999</v>
      </c>
      <c r="I33" s="7">
        <f t="shared" si="0"/>
        <v>0</v>
      </c>
      <c r="J33" s="8">
        <f t="shared" si="1"/>
        <v>-8.9999900865223026E-9</v>
      </c>
    </row>
    <row r="34" spans="2:10" x14ac:dyDescent="0.25">
      <c r="B34" s="52" t="s">
        <v>85</v>
      </c>
      <c r="C34" s="53"/>
      <c r="D34" s="54"/>
      <c r="E34" s="7">
        <v>2610</v>
      </c>
      <c r="F34" s="8">
        <v>853.43194329999994</v>
      </c>
      <c r="G34" s="7">
        <f>SUM(G22:G33)</f>
        <v>2243</v>
      </c>
      <c r="H34" s="8">
        <v>756.78418720900004</v>
      </c>
      <c r="I34" s="7">
        <f t="shared" si="0"/>
        <v>367</v>
      </c>
      <c r="J34" s="8">
        <f t="shared" si="1"/>
        <v>96.647756090999906</v>
      </c>
    </row>
    <row r="35" spans="2:10" ht="18.75" x14ac:dyDescent="0.25">
      <c r="B35" s="55" t="s">
        <v>86</v>
      </c>
      <c r="C35" s="56"/>
      <c r="D35" s="57"/>
      <c r="E35" s="7">
        <v>19211</v>
      </c>
      <c r="F35" s="12">
        <v>5343.9092407999997</v>
      </c>
      <c r="G35" s="11">
        <f>G19+G21+G34</f>
        <v>14712</v>
      </c>
      <c r="H35" s="12">
        <v>4037.1763248790007</v>
      </c>
      <c r="I35" s="11">
        <f>I19+I21+I34</f>
        <v>4499</v>
      </c>
      <c r="J35" s="12">
        <f>J19+J21+J34</f>
        <v>1306.7329159209994</v>
      </c>
    </row>
    <row r="36" spans="2:10" x14ac:dyDescent="0.25">
      <c r="B36" s="27" t="s">
        <v>94</v>
      </c>
    </row>
  </sheetData>
  <mergeCells count="12">
    <mergeCell ref="B21:D21"/>
    <mergeCell ref="B34:D34"/>
    <mergeCell ref="B35:D35"/>
    <mergeCell ref="B5:B6"/>
    <mergeCell ref="D5:D6"/>
    <mergeCell ref="I5:J5"/>
    <mergeCell ref="B2:J2"/>
    <mergeCell ref="B1:J1"/>
    <mergeCell ref="E4:J4"/>
    <mergeCell ref="B19:D19"/>
    <mergeCell ref="E5:F5"/>
    <mergeCell ref="G5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8"/>
  <sheetViews>
    <sheetView tabSelected="1" workbookViewId="0">
      <selection activeCell="B2" sqref="B2:I2"/>
    </sheetView>
  </sheetViews>
  <sheetFormatPr defaultRowHeight="15" x14ac:dyDescent="0.25"/>
  <cols>
    <col min="1" max="1" width="3.85546875" customWidth="1"/>
    <col min="2" max="2" width="8.85546875" customWidth="1"/>
    <col min="3" max="3" width="35" customWidth="1"/>
    <col min="4" max="4" width="9.85546875" customWidth="1"/>
    <col min="5" max="5" width="13.5703125" customWidth="1"/>
    <col min="6" max="6" width="9.28515625" bestFit="1" customWidth="1"/>
    <col min="7" max="7" width="14.28515625" customWidth="1"/>
    <col min="8" max="8" width="9.5703125" customWidth="1"/>
    <col min="9" max="9" width="14.42578125" customWidth="1"/>
  </cols>
  <sheetData>
    <row r="1" spans="2:9" ht="27" x14ac:dyDescent="0.5">
      <c r="B1" s="36" t="s">
        <v>98</v>
      </c>
      <c r="C1" s="36"/>
      <c r="D1" s="36"/>
      <c r="E1" s="36"/>
      <c r="F1" s="36"/>
      <c r="G1" s="36"/>
      <c r="H1" s="36"/>
      <c r="I1" s="36"/>
    </row>
    <row r="2" spans="2:9" ht="22.5" x14ac:dyDescent="0.25">
      <c r="B2" s="35" t="s">
        <v>97</v>
      </c>
      <c r="C2" s="35"/>
      <c r="D2" s="35"/>
      <c r="E2" s="35"/>
      <c r="F2" s="35"/>
      <c r="G2" s="35"/>
      <c r="H2" s="35"/>
      <c r="I2" s="35"/>
    </row>
    <row r="3" spans="2:9" ht="7.5" customHeight="1" x14ac:dyDescent="0.25">
      <c r="B3" s="1"/>
      <c r="C3" s="1"/>
      <c r="D3" s="1"/>
    </row>
    <row r="4" spans="2:9" ht="19.5" thickBot="1" x14ac:dyDescent="0.35">
      <c r="B4" s="2"/>
      <c r="D4" s="34" t="s">
        <v>67</v>
      </c>
      <c r="E4" s="34"/>
      <c r="F4" s="34"/>
      <c r="G4" s="34"/>
      <c r="H4" s="34"/>
      <c r="I4" s="34"/>
    </row>
    <row r="5" spans="2:9" ht="42.75" customHeight="1" x14ac:dyDescent="0.25">
      <c r="B5" s="39" t="s">
        <v>68</v>
      </c>
      <c r="C5" s="41" t="s">
        <v>0</v>
      </c>
      <c r="D5" s="43" t="s">
        <v>69</v>
      </c>
      <c r="E5" s="44"/>
      <c r="F5" s="43" t="s">
        <v>70</v>
      </c>
      <c r="G5" s="44"/>
      <c r="H5" s="32" t="s">
        <v>95</v>
      </c>
      <c r="I5" s="33"/>
    </row>
    <row r="6" spans="2:9" ht="21.75" thickBot="1" x14ac:dyDescent="0.3">
      <c r="B6" s="40"/>
      <c r="C6" s="42"/>
      <c r="D6" s="13" t="s">
        <v>71</v>
      </c>
      <c r="E6" s="14" t="s">
        <v>72</v>
      </c>
      <c r="F6" s="13" t="s">
        <v>71</v>
      </c>
      <c r="G6" s="14" t="s">
        <v>72</v>
      </c>
      <c r="H6" s="26" t="s">
        <v>71</v>
      </c>
      <c r="I6" s="14" t="s">
        <v>72</v>
      </c>
    </row>
    <row r="7" spans="2:9" ht="18" x14ac:dyDescent="0.25">
      <c r="B7" s="15">
        <v>1</v>
      </c>
      <c r="C7" s="16" t="s">
        <v>88</v>
      </c>
      <c r="D7" s="17">
        <v>3340</v>
      </c>
      <c r="E7" s="18">
        <v>882.41372730000001</v>
      </c>
      <c r="F7" s="17">
        <v>2435</v>
      </c>
      <c r="G7" s="18">
        <v>605.28536165399987</v>
      </c>
      <c r="H7" s="17">
        <f>D7-F7</f>
        <v>905</v>
      </c>
      <c r="I7" s="18">
        <f>E7-G7</f>
        <v>277.12836564600013</v>
      </c>
    </row>
    <row r="8" spans="2:9" ht="18" x14ac:dyDescent="0.25">
      <c r="B8" s="19">
        <v>2</v>
      </c>
      <c r="C8" s="17" t="s">
        <v>13</v>
      </c>
      <c r="D8" s="17">
        <v>178</v>
      </c>
      <c r="E8" s="18">
        <v>39.907998800000001</v>
      </c>
      <c r="F8" s="17">
        <v>112</v>
      </c>
      <c r="G8" s="18">
        <v>19.659050100999998</v>
      </c>
      <c r="H8" s="17">
        <f t="shared" ref="H8:H39" si="0">D8-F8</f>
        <v>66</v>
      </c>
      <c r="I8" s="18">
        <f t="shared" ref="I8:I39" si="1">E8-G8</f>
        <v>20.248948699000003</v>
      </c>
    </row>
    <row r="9" spans="2:9" ht="18" x14ac:dyDescent="0.25">
      <c r="B9" s="19">
        <v>3</v>
      </c>
      <c r="C9" s="17" t="s">
        <v>16</v>
      </c>
      <c r="D9" s="17">
        <v>520</v>
      </c>
      <c r="E9" s="18">
        <v>114.4257147</v>
      </c>
      <c r="F9" s="17">
        <v>398</v>
      </c>
      <c r="G9" s="18">
        <v>74.267849799999993</v>
      </c>
      <c r="H9" s="17">
        <f t="shared" si="0"/>
        <v>122</v>
      </c>
      <c r="I9" s="18">
        <f t="shared" si="1"/>
        <v>40.157864900000007</v>
      </c>
    </row>
    <row r="10" spans="2:9" ht="18" x14ac:dyDescent="0.25">
      <c r="B10" s="19">
        <v>4</v>
      </c>
      <c r="C10" s="17" t="s">
        <v>36</v>
      </c>
      <c r="D10" s="17">
        <v>91</v>
      </c>
      <c r="E10" s="18">
        <v>24.899716399999999</v>
      </c>
      <c r="F10" s="17">
        <v>75</v>
      </c>
      <c r="G10" s="18">
        <v>15.1740964</v>
      </c>
      <c r="H10" s="17">
        <f t="shared" si="0"/>
        <v>16</v>
      </c>
      <c r="I10" s="18">
        <f t="shared" si="1"/>
        <v>9.7256199999999993</v>
      </c>
    </row>
    <row r="11" spans="2:9" ht="18" x14ac:dyDescent="0.25">
      <c r="B11" s="19">
        <v>5</v>
      </c>
      <c r="C11" s="17" t="s">
        <v>35</v>
      </c>
      <c r="D11" s="17">
        <v>206</v>
      </c>
      <c r="E11" s="18">
        <v>47.7003439</v>
      </c>
      <c r="F11" s="17">
        <v>151</v>
      </c>
      <c r="G11" s="18">
        <v>34.028206150000003</v>
      </c>
      <c r="H11" s="17">
        <f t="shared" si="0"/>
        <v>55</v>
      </c>
      <c r="I11" s="18">
        <f t="shared" si="1"/>
        <v>13.672137749999997</v>
      </c>
    </row>
    <row r="12" spans="2:9" ht="18" x14ac:dyDescent="0.25">
      <c r="B12" s="19">
        <v>6</v>
      </c>
      <c r="C12" s="17" t="s">
        <v>19</v>
      </c>
      <c r="D12" s="17">
        <v>491</v>
      </c>
      <c r="E12" s="18">
        <v>132.25098070000001</v>
      </c>
      <c r="F12" s="17">
        <v>412</v>
      </c>
      <c r="G12" s="18">
        <v>111.23774640000001</v>
      </c>
      <c r="H12" s="17">
        <f t="shared" si="0"/>
        <v>79</v>
      </c>
      <c r="I12" s="18">
        <f t="shared" si="1"/>
        <v>21.013234300000008</v>
      </c>
    </row>
    <row r="13" spans="2:9" ht="18" x14ac:dyDescent="0.25">
      <c r="B13" s="19">
        <v>7</v>
      </c>
      <c r="C13" s="17" t="s">
        <v>4</v>
      </c>
      <c r="D13" s="17">
        <v>707</v>
      </c>
      <c r="E13" s="18">
        <v>161.73811689999999</v>
      </c>
      <c r="F13" s="17">
        <v>480</v>
      </c>
      <c r="G13" s="18">
        <v>102.76076980000001</v>
      </c>
      <c r="H13" s="17">
        <f t="shared" si="0"/>
        <v>227</v>
      </c>
      <c r="I13" s="18">
        <f t="shared" si="1"/>
        <v>58.977347099999989</v>
      </c>
    </row>
    <row r="14" spans="2:9" ht="18" x14ac:dyDescent="0.25">
      <c r="B14" s="19">
        <v>8</v>
      </c>
      <c r="C14" s="17" t="s">
        <v>42</v>
      </c>
      <c r="D14" s="17">
        <v>26</v>
      </c>
      <c r="E14" s="18">
        <v>6.4317000000000002</v>
      </c>
      <c r="F14" s="17">
        <v>21</v>
      </c>
      <c r="G14" s="18">
        <v>4.5522999999999998</v>
      </c>
      <c r="H14" s="17">
        <f t="shared" si="0"/>
        <v>5</v>
      </c>
      <c r="I14" s="18">
        <f t="shared" si="1"/>
        <v>1.8794000000000004</v>
      </c>
    </row>
    <row r="15" spans="2:9" ht="18" x14ac:dyDescent="0.25">
      <c r="B15" s="19">
        <v>9</v>
      </c>
      <c r="C15" s="17" t="s">
        <v>41</v>
      </c>
      <c r="D15" s="17">
        <v>35</v>
      </c>
      <c r="E15" s="18">
        <v>6.0886149999999999</v>
      </c>
      <c r="F15" s="17">
        <v>23</v>
      </c>
      <c r="G15" s="18">
        <v>3.5597135999999998</v>
      </c>
      <c r="H15" s="17">
        <f t="shared" si="0"/>
        <v>12</v>
      </c>
      <c r="I15" s="18">
        <f t="shared" si="1"/>
        <v>2.5289014000000001</v>
      </c>
    </row>
    <row r="16" spans="2:9" ht="18" x14ac:dyDescent="0.25">
      <c r="B16" s="19">
        <v>10</v>
      </c>
      <c r="C16" s="17" t="s">
        <v>90</v>
      </c>
      <c r="D16" s="17">
        <v>18</v>
      </c>
      <c r="E16" s="18">
        <v>3.2722997999999999</v>
      </c>
      <c r="F16" s="17">
        <v>10</v>
      </c>
      <c r="G16" s="18">
        <v>1.3194999999999999</v>
      </c>
      <c r="H16" s="17">
        <f t="shared" si="0"/>
        <v>8</v>
      </c>
      <c r="I16" s="18">
        <f t="shared" si="1"/>
        <v>1.9527998</v>
      </c>
    </row>
    <row r="17" spans="2:9" ht="18" x14ac:dyDescent="0.25">
      <c r="B17" s="19">
        <v>11</v>
      </c>
      <c r="C17" s="17" t="s">
        <v>32</v>
      </c>
      <c r="D17" s="17">
        <v>56</v>
      </c>
      <c r="E17" s="18">
        <v>12.806948</v>
      </c>
      <c r="F17" s="17">
        <v>34</v>
      </c>
      <c r="G17" s="18">
        <v>9.5999417999999999</v>
      </c>
      <c r="H17" s="17">
        <f t="shared" si="0"/>
        <v>22</v>
      </c>
      <c r="I17" s="18">
        <f t="shared" si="1"/>
        <v>3.2070062000000004</v>
      </c>
    </row>
    <row r="18" spans="2:9" ht="18" x14ac:dyDescent="0.25">
      <c r="B18" s="19">
        <v>12</v>
      </c>
      <c r="C18" s="17" t="s">
        <v>89</v>
      </c>
      <c r="D18" s="17">
        <v>165</v>
      </c>
      <c r="E18" s="18">
        <v>32.040623600000004</v>
      </c>
      <c r="F18" s="17">
        <v>133</v>
      </c>
      <c r="G18" s="18">
        <v>22.977269387</v>
      </c>
      <c r="H18" s="17">
        <f t="shared" si="0"/>
        <v>32</v>
      </c>
      <c r="I18" s="18">
        <f t="shared" si="1"/>
        <v>9.0633542130000038</v>
      </c>
    </row>
    <row r="19" spans="2:9" ht="18" x14ac:dyDescent="0.25">
      <c r="B19" s="19">
        <v>13</v>
      </c>
      <c r="C19" s="17" t="s">
        <v>11</v>
      </c>
      <c r="D19" s="17">
        <v>515</v>
      </c>
      <c r="E19" s="18">
        <v>125.83778580000001</v>
      </c>
      <c r="F19" s="17">
        <v>362</v>
      </c>
      <c r="G19" s="18">
        <v>87.894442187999999</v>
      </c>
      <c r="H19" s="17">
        <f t="shared" si="0"/>
        <v>153</v>
      </c>
      <c r="I19" s="18">
        <f t="shared" si="1"/>
        <v>37.943343612000007</v>
      </c>
    </row>
    <row r="20" spans="2:9" ht="18" x14ac:dyDescent="0.25">
      <c r="B20" s="19">
        <v>14</v>
      </c>
      <c r="C20" s="17" t="s">
        <v>40</v>
      </c>
      <c r="D20" s="17">
        <v>101</v>
      </c>
      <c r="E20" s="18">
        <v>20.033689299999999</v>
      </c>
      <c r="F20" s="17">
        <v>48</v>
      </c>
      <c r="G20" s="18">
        <v>7.3613360999999999</v>
      </c>
      <c r="H20" s="17">
        <f t="shared" si="0"/>
        <v>53</v>
      </c>
      <c r="I20" s="18">
        <f t="shared" si="1"/>
        <v>12.6723532</v>
      </c>
    </row>
    <row r="21" spans="2:9" ht="18" x14ac:dyDescent="0.25">
      <c r="B21" s="19">
        <v>15</v>
      </c>
      <c r="C21" s="17" t="s">
        <v>27</v>
      </c>
      <c r="D21" s="17">
        <v>462</v>
      </c>
      <c r="E21" s="18">
        <v>119.7721796</v>
      </c>
      <c r="F21" s="17">
        <v>393</v>
      </c>
      <c r="G21" s="18">
        <v>102.35673420000001</v>
      </c>
      <c r="H21" s="17">
        <f t="shared" si="0"/>
        <v>69</v>
      </c>
      <c r="I21" s="18">
        <f t="shared" si="1"/>
        <v>17.415445399999996</v>
      </c>
    </row>
    <row r="22" spans="2:9" ht="18" x14ac:dyDescent="0.25">
      <c r="B22" s="19">
        <v>16</v>
      </c>
      <c r="C22" s="17" t="s">
        <v>30</v>
      </c>
      <c r="D22" s="17">
        <v>300</v>
      </c>
      <c r="E22" s="18">
        <v>59.248987499999998</v>
      </c>
      <c r="F22" s="17">
        <v>211</v>
      </c>
      <c r="G22" s="18">
        <v>34.335255500000002</v>
      </c>
      <c r="H22" s="17">
        <f t="shared" si="0"/>
        <v>89</v>
      </c>
      <c r="I22" s="18">
        <f t="shared" si="1"/>
        <v>24.913731999999996</v>
      </c>
    </row>
    <row r="23" spans="2:9" ht="18" x14ac:dyDescent="0.25">
      <c r="B23" s="19">
        <v>17</v>
      </c>
      <c r="C23" s="17" t="s">
        <v>5</v>
      </c>
      <c r="D23" s="17">
        <v>608</v>
      </c>
      <c r="E23" s="18">
        <v>131.5866345</v>
      </c>
      <c r="F23" s="17">
        <v>542</v>
      </c>
      <c r="G23" s="18">
        <v>117.16118969999999</v>
      </c>
      <c r="H23" s="17">
        <f t="shared" si="0"/>
        <v>66</v>
      </c>
      <c r="I23" s="18">
        <f t="shared" si="1"/>
        <v>14.425444800000008</v>
      </c>
    </row>
    <row r="24" spans="2:9" ht="18" x14ac:dyDescent="0.25">
      <c r="B24" s="19">
        <v>18</v>
      </c>
      <c r="C24" s="17" t="s">
        <v>14</v>
      </c>
      <c r="D24" s="17">
        <v>339</v>
      </c>
      <c r="E24" s="18">
        <v>77.699571300000002</v>
      </c>
      <c r="F24" s="17">
        <v>232</v>
      </c>
      <c r="G24" s="18">
        <v>51.5572412</v>
      </c>
      <c r="H24" s="17">
        <f t="shared" si="0"/>
        <v>107</v>
      </c>
      <c r="I24" s="18">
        <f t="shared" si="1"/>
        <v>26.142330100000002</v>
      </c>
    </row>
    <row r="25" spans="2:9" ht="18" x14ac:dyDescent="0.25">
      <c r="B25" s="19">
        <v>19</v>
      </c>
      <c r="C25" s="17" t="s">
        <v>10</v>
      </c>
      <c r="D25" s="17">
        <v>452</v>
      </c>
      <c r="E25" s="18">
        <v>128.68437650000001</v>
      </c>
      <c r="F25" s="17">
        <v>398</v>
      </c>
      <c r="G25" s="18">
        <v>104.94560412</v>
      </c>
      <c r="H25" s="17">
        <f t="shared" si="0"/>
        <v>54</v>
      </c>
      <c r="I25" s="18">
        <f t="shared" si="1"/>
        <v>23.738772380000015</v>
      </c>
    </row>
    <row r="26" spans="2:9" ht="18" x14ac:dyDescent="0.25">
      <c r="B26" s="19">
        <v>20</v>
      </c>
      <c r="C26" s="17" t="s">
        <v>20</v>
      </c>
      <c r="D26" s="17">
        <v>39</v>
      </c>
      <c r="E26" s="18">
        <v>9.7576965999999992</v>
      </c>
      <c r="F26" s="17">
        <v>29</v>
      </c>
      <c r="G26" s="18">
        <v>7.8910466000000001</v>
      </c>
      <c r="H26" s="17">
        <f t="shared" si="0"/>
        <v>10</v>
      </c>
      <c r="I26" s="18">
        <f t="shared" si="1"/>
        <v>1.866649999999999</v>
      </c>
    </row>
    <row r="27" spans="2:9" ht="18" x14ac:dyDescent="0.25">
      <c r="B27" s="19">
        <v>21</v>
      </c>
      <c r="C27" s="17" t="s">
        <v>33</v>
      </c>
      <c r="D27" s="17">
        <v>135</v>
      </c>
      <c r="E27" s="18">
        <v>43.029665100000003</v>
      </c>
      <c r="F27" s="17">
        <v>93</v>
      </c>
      <c r="G27" s="18">
        <v>29.661639600000001</v>
      </c>
      <c r="H27" s="17">
        <f t="shared" si="0"/>
        <v>42</v>
      </c>
      <c r="I27" s="18">
        <f t="shared" si="1"/>
        <v>13.368025500000002</v>
      </c>
    </row>
    <row r="28" spans="2:9" ht="18" x14ac:dyDescent="0.25">
      <c r="B28" s="19">
        <v>22</v>
      </c>
      <c r="C28" s="17" t="s">
        <v>18</v>
      </c>
      <c r="D28" s="17">
        <v>63</v>
      </c>
      <c r="E28" s="18">
        <v>12.568406599999999</v>
      </c>
      <c r="F28" s="17">
        <v>45</v>
      </c>
      <c r="G28" s="18">
        <v>7.9990465000000004</v>
      </c>
      <c r="H28" s="17">
        <f t="shared" si="0"/>
        <v>18</v>
      </c>
      <c r="I28" s="18">
        <f t="shared" si="1"/>
        <v>4.569360099999999</v>
      </c>
    </row>
    <row r="29" spans="2:9" ht="18" x14ac:dyDescent="0.25">
      <c r="B29" s="19">
        <v>23</v>
      </c>
      <c r="C29" s="17" t="s">
        <v>29</v>
      </c>
      <c r="D29" s="17">
        <v>312</v>
      </c>
      <c r="E29" s="18">
        <v>65.231662400000005</v>
      </c>
      <c r="F29" s="17">
        <v>263</v>
      </c>
      <c r="G29" s="18">
        <v>52.605596151</v>
      </c>
      <c r="H29" s="17">
        <f t="shared" si="0"/>
        <v>49</v>
      </c>
      <c r="I29" s="18">
        <f t="shared" si="1"/>
        <v>12.626066249000004</v>
      </c>
    </row>
    <row r="30" spans="2:9" ht="18" x14ac:dyDescent="0.25">
      <c r="B30" s="19">
        <v>24</v>
      </c>
      <c r="C30" s="17" t="s">
        <v>25</v>
      </c>
      <c r="D30" s="17">
        <v>152</v>
      </c>
      <c r="E30" s="18">
        <v>38.979795899999999</v>
      </c>
      <c r="F30" s="17">
        <v>116</v>
      </c>
      <c r="G30" s="18">
        <v>25.250493200000001</v>
      </c>
      <c r="H30" s="17">
        <f t="shared" si="0"/>
        <v>36</v>
      </c>
      <c r="I30" s="18">
        <f t="shared" si="1"/>
        <v>13.729302699999998</v>
      </c>
    </row>
    <row r="31" spans="2:9" ht="18" x14ac:dyDescent="0.25">
      <c r="B31" s="19">
        <v>25</v>
      </c>
      <c r="C31" s="17" t="s">
        <v>12</v>
      </c>
      <c r="D31" s="17">
        <v>140</v>
      </c>
      <c r="E31" s="18">
        <v>34.127146799999998</v>
      </c>
      <c r="F31" s="17">
        <v>101</v>
      </c>
      <c r="G31" s="18">
        <v>24.088060850000002</v>
      </c>
      <c r="H31" s="17">
        <f t="shared" si="0"/>
        <v>39</v>
      </c>
      <c r="I31" s="18">
        <f t="shared" si="1"/>
        <v>10.039085949999997</v>
      </c>
    </row>
    <row r="32" spans="2:9" ht="18" x14ac:dyDescent="0.25">
      <c r="B32" s="19">
        <v>26</v>
      </c>
      <c r="C32" s="17" t="s">
        <v>22</v>
      </c>
      <c r="D32" s="17">
        <v>107</v>
      </c>
      <c r="E32" s="18">
        <v>17.1570322</v>
      </c>
      <c r="F32" s="17">
        <v>69</v>
      </c>
      <c r="G32" s="18">
        <v>11.703548615999999</v>
      </c>
      <c r="H32" s="17">
        <f t="shared" si="0"/>
        <v>38</v>
      </c>
      <c r="I32" s="18">
        <f t="shared" si="1"/>
        <v>5.4534835840000007</v>
      </c>
    </row>
    <row r="33" spans="2:9" ht="18" x14ac:dyDescent="0.25">
      <c r="B33" s="19">
        <v>27</v>
      </c>
      <c r="C33" s="17" t="s">
        <v>8</v>
      </c>
      <c r="D33" s="17">
        <v>1643</v>
      </c>
      <c r="E33" s="18">
        <v>491.47871670000001</v>
      </c>
      <c r="F33" s="17">
        <v>1132</v>
      </c>
      <c r="G33" s="18">
        <v>354.20990884999998</v>
      </c>
      <c r="H33" s="17">
        <f t="shared" si="0"/>
        <v>511</v>
      </c>
      <c r="I33" s="18">
        <f t="shared" si="1"/>
        <v>137.26880785000003</v>
      </c>
    </row>
    <row r="34" spans="2:9" ht="18" x14ac:dyDescent="0.25">
      <c r="B34" s="19">
        <v>28</v>
      </c>
      <c r="C34" s="17" t="s">
        <v>21</v>
      </c>
      <c r="D34" s="17">
        <v>183</v>
      </c>
      <c r="E34" s="18">
        <v>42.177835299999998</v>
      </c>
      <c r="F34" s="17">
        <v>135</v>
      </c>
      <c r="G34" s="18">
        <v>28.863348460000001</v>
      </c>
      <c r="H34" s="17">
        <f t="shared" si="0"/>
        <v>48</v>
      </c>
      <c r="I34" s="18">
        <f t="shared" si="1"/>
        <v>13.314486839999997</v>
      </c>
    </row>
    <row r="35" spans="2:9" ht="18" x14ac:dyDescent="0.25">
      <c r="B35" s="19">
        <v>29</v>
      </c>
      <c r="C35" s="17" t="s">
        <v>2</v>
      </c>
      <c r="D35" s="17">
        <v>5345</v>
      </c>
      <c r="E35" s="18">
        <v>1860.0202174000001</v>
      </c>
      <c r="F35" s="17">
        <v>4473</v>
      </c>
      <c r="G35" s="18">
        <v>1576.03460316</v>
      </c>
      <c r="H35" s="17">
        <f t="shared" si="0"/>
        <v>872</v>
      </c>
      <c r="I35" s="18">
        <f t="shared" si="1"/>
        <v>283.98561424000013</v>
      </c>
    </row>
    <row r="36" spans="2:9" ht="18" x14ac:dyDescent="0.25">
      <c r="B36" s="19">
        <v>30</v>
      </c>
      <c r="C36" s="17" t="s">
        <v>15</v>
      </c>
      <c r="D36" s="17">
        <v>212</v>
      </c>
      <c r="E36" s="18">
        <v>58.746422199999998</v>
      </c>
      <c r="F36" s="17">
        <v>129</v>
      </c>
      <c r="G36" s="18">
        <v>31.7611572</v>
      </c>
      <c r="H36" s="17">
        <f t="shared" si="0"/>
        <v>83</v>
      </c>
      <c r="I36" s="18">
        <f t="shared" si="1"/>
        <v>26.985264999999998</v>
      </c>
    </row>
    <row r="37" spans="2:9" ht="18" x14ac:dyDescent="0.25">
      <c r="B37" s="19">
        <v>31</v>
      </c>
      <c r="C37" s="17" t="s">
        <v>46</v>
      </c>
      <c r="D37" s="17">
        <v>66</v>
      </c>
      <c r="E37" s="18">
        <v>11.1996857</v>
      </c>
      <c r="F37" s="17">
        <v>46</v>
      </c>
      <c r="G37" s="18">
        <v>6.1792379000000004</v>
      </c>
      <c r="H37" s="17">
        <f t="shared" si="0"/>
        <v>20</v>
      </c>
      <c r="I37" s="18">
        <f t="shared" si="1"/>
        <v>5.0204477999999995</v>
      </c>
    </row>
    <row r="38" spans="2:9" ht="18" x14ac:dyDescent="0.25">
      <c r="B38" s="19">
        <v>32</v>
      </c>
      <c r="C38" s="17" t="s">
        <v>7</v>
      </c>
      <c r="D38" s="17">
        <v>1775</v>
      </c>
      <c r="E38" s="18">
        <v>420.3580427</v>
      </c>
      <c r="F38" s="17">
        <v>1270</v>
      </c>
      <c r="G38" s="18">
        <v>285.10498419200002</v>
      </c>
      <c r="H38" s="17">
        <f t="shared" si="0"/>
        <v>505</v>
      </c>
      <c r="I38" s="18">
        <f t="shared" si="1"/>
        <v>135.25305850799998</v>
      </c>
    </row>
    <row r="39" spans="2:9" ht="18.75" thickBot="1" x14ac:dyDescent="0.3">
      <c r="B39" s="19">
        <v>33</v>
      </c>
      <c r="C39" s="20" t="s">
        <v>37</v>
      </c>
      <c r="D39" s="17">
        <v>429</v>
      </c>
      <c r="E39" s="18">
        <v>112.2369056</v>
      </c>
      <c r="F39" s="17">
        <v>341</v>
      </c>
      <c r="G39" s="18">
        <v>85.790045500000005</v>
      </c>
      <c r="H39" s="17">
        <f t="shared" si="0"/>
        <v>88</v>
      </c>
      <c r="I39" s="18">
        <f t="shared" si="1"/>
        <v>26.446860099999995</v>
      </c>
    </row>
    <row r="40" spans="2:9" ht="21" thickBot="1" x14ac:dyDescent="0.3">
      <c r="B40" s="37" t="s">
        <v>86</v>
      </c>
      <c r="C40" s="38"/>
      <c r="D40" s="21">
        <f>SUM(D7:D39)</f>
        <v>19211</v>
      </c>
      <c r="E40" s="22">
        <f>SUM(E7:E39)</f>
        <v>5343.9092407999997</v>
      </c>
      <c r="F40" s="21">
        <f>SUM(F7:F39)</f>
        <v>14712</v>
      </c>
      <c r="G40" s="22">
        <f>SUM(G7:G39)</f>
        <v>4037.1763248789994</v>
      </c>
      <c r="H40" s="21">
        <f>D40-F40</f>
        <v>4499</v>
      </c>
      <c r="I40" s="22">
        <f>E40-G40</f>
        <v>1306.7329159210003</v>
      </c>
    </row>
    <row r="41" spans="2:9" x14ac:dyDescent="0.25">
      <c r="B41" s="25" t="s">
        <v>94</v>
      </c>
    </row>
    <row r="42" spans="2:9" x14ac:dyDescent="0.25">
      <c r="D42" s="23"/>
      <c r="E42" s="23"/>
      <c r="F42" s="23"/>
      <c r="G42" s="23"/>
    </row>
    <row r="44" spans="2:9" x14ac:dyDescent="0.25">
      <c r="D44" s="23"/>
      <c r="E44" s="23"/>
      <c r="F44" s="23"/>
      <c r="G44" s="23"/>
    </row>
    <row r="48" spans="2:9" x14ac:dyDescent="0.25">
      <c r="G48" s="24"/>
    </row>
  </sheetData>
  <mergeCells count="9">
    <mergeCell ref="H5:I5"/>
    <mergeCell ref="D4:I4"/>
    <mergeCell ref="B2:I2"/>
    <mergeCell ref="B1:I1"/>
    <mergeCell ref="B40:C40"/>
    <mergeCell ref="B5:B6"/>
    <mergeCell ref="C5:C6"/>
    <mergeCell ref="D5:E5"/>
    <mergeCell ref="F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2026-06-02T11:28:20Z</cp:lastPrinted>
  <dcterms:created xsi:type="dcterms:W3CDTF">2024-07-30T09:47:03Z</dcterms:created>
  <dcterms:modified xsi:type="dcterms:W3CDTF">2026-06-02T11:28:24Z</dcterms:modified>
</cp:coreProperties>
</file>